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Cantá 2E\Controle\Solicitações\Agosto.21\4ª Solicitação\CANTÁ\"/>
    </mc:Choice>
  </mc:AlternateContent>
  <xr:revisionPtr revIDLastSave="0" documentId="13_ncr:1_{0AFF2FB4-04F9-4571-BEDF-4B3D4C282B7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anta" sheetId="3" r:id="rId1"/>
  </sheets>
  <definedNames>
    <definedName name="_xlnm._FilterDatabase" localSheetId="0" hidden="1">Canta!$B$1:$G$1</definedName>
    <definedName name="_xlnm.Print_Area" localSheetId="0">Canta!$A$1:$N$12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3" l="1"/>
  <c r="D4" i="3"/>
  <c r="D12" i="3" s="1"/>
</calcChain>
</file>

<file path=xl/sharedStrings.xml><?xml version="1.0" encoding="utf-8"?>
<sst xmlns="http://schemas.openxmlformats.org/spreadsheetml/2006/main" count="48" uniqueCount="33">
  <si>
    <t>Total</t>
  </si>
  <si>
    <t>Data do Pagamento</t>
  </si>
  <si>
    <t>Fornecedor</t>
  </si>
  <si>
    <t>Valor</t>
  </si>
  <si>
    <t>Documento</t>
  </si>
  <si>
    <t>Comentário</t>
  </si>
  <si>
    <t xml:space="preserve">                                                          </t>
  </si>
  <si>
    <t>PLANALTO IND. E COM. LTDA</t>
  </si>
  <si>
    <t>PATIO BOA MASSA</t>
  </si>
  <si>
    <t xml:space="preserve">NETCON AMERICAS </t>
  </si>
  <si>
    <t>SISTEMA TELECON</t>
  </si>
  <si>
    <t xml:space="preserve">HIDROPLUS COM. DE EQUIP. HIDRAULICOS E GESTÃO DE </t>
  </si>
  <si>
    <t>BOMBAS</t>
  </si>
  <si>
    <t>HIMOINSA DO BRASIL IND. E COM. DE GERADOR LTDA</t>
  </si>
  <si>
    <t>GERADORES</t>
  </si>
  <si>
    <t>PROFORMA - 21.0483 - NETCON - C</t>
  </si>
  <si>
    <t>NF 286 - HIDROPLUS - C</t>
  </si>
  <si>
    <t>PROFORMA - 003-2021 - PLANALTO - C</t>
  </si>
  <si>
    <t>NF 3633 - HIMOINSA - C</t>
  </si>
  <si>
    <t>NF 3632 - HIMOINSA - C</t>
  </si>
  <si>
    <t>GERADOR</t>
  </si>
  <si>
    <t>WEG EQUIP. ELETRONICO S/A</t>
  </si>
  <si>
    <t>WEG EQUIP. ELETRONICO S/A - TGM</t>
  </si>
  <si>
    <t>TURBO</t>
  </si>
  <si>
    <t>TGM-EP11-Fatura Canta-08-2021</t>
  </si>
  <si>
    <t>NF 9978-1 - TGM - C</t>
  </si>
  <si>
    <t>2000067-FPF-014-00_C</t>
  </si>
  <si>
    <t>2000067-FPF-013-00_ WEG - C</t>
  </si>
  <si>
    <t>Tipo</t>
  </si>
  <si>
    <t>Pagamento</t>
  </si>
  <si>
    <t>Infraestrutura de O&amp;M</t>
  </si>
  <si>
    <t xml:space="preserve">COMBIO ENERGIA S.A </t>
  </si>
  <si>
    <t>FAT Nº 06/21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</si>
</sst>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4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0" fontId="0" fillId="0" borderId="0" xfId="0" applyFont="1" applyAlignment="1">
      <alignment vertical="center"/>
    </xf>
    <xf numFmtId="44" fontId="2" fillId="0" borderId="0" xfId="1" applyFont="1" applyAlignment="1">
      <alignment horizontal="right" vertical="center"/>
    </xf>
    <xf numFmtId="0" fontId="0" fillId="2" borderId="2" xfId="0" applyFont="1" applyFill="1" applyBorder="1" applyAlignment="1">
      <alignment vertical="center"/>
    </xf>
    <xf numFmtId="14" fontId="0" fillId="2" borderId="2" xfId="0" applyNumberFormat="1" applyFont="1" applyFill="1" applyBorder="1" applyAlignment="1">
      <alignment horizontal="center"/>
    </xf>
    <xf numFmtId="0" fontId="0" fillId="2" borderId="2" xfId="0" applyFont="1" applyFill="1" applyBorder="1" applyAlignment="1">
      <alignment horizontal="left"/>
    </xf>
    <xf numFmtId="44" fontId="0" fillId="2" borderId="2" xfId="1" applyFont="1" applyFill="1" applyBorder="1" applyAlignment="1">
      <alignment horizontal="right"/>
    </xf>
    <xf numFmtId="0" fontId="0" fillId="2" borderId="2" xfId="0" applyFont="1" applyFill="1" applyBorder="1" applyAlignment="1">
      <alignment horizontal="left" vertical="center"/>
    </xf>
    <xf numFmtId="14" fontId="0" fillId="2" borderId="2" xfId="0" applyNumberFormat="1" applyFont="1" applyFill="1" applyBorder="1" applyAlignment="1">
      <alignment horizontal="center" vertical="center"/>
    </xf>
    <xf numFmtId="44" fontId="0" fillId="2" borderId="2" xfId="1" applyFont="1" applyFill="1" applyBorder="1" applyAlignment="1">
      <alignment horizontal="center"/>
    </xf>
    <xf numFmtId="14" fontId="0" fillId="2" borderId="2" xfId="0" applyNumberForma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2E33-859F-474E-862D-0A0DD5CCB123}">
  <dimension ref="A1:G20"/>
  <sheetViews>
    <sheetView showGridLines="0" tabSelected="1" zoomScaleNormal="100" workbookViewId="0">
      <pane ySplit="1" topLeftCell="A2" activePane="bottomLeft" state="frozen"/>
      <selection pane="bottomLeft" activeCell="B2" sqref="B2:G11"/>
    </sheetView>
  </sheetViews>
  <sheetFormatPr defaultColWidth="17.81640625" defaultRowHeight="14.5" x14ac:dyDescent="0.35"/>
  <cols>
    <col min="1" max="1" width="2.7265625" style="1" customWidth="1"/>
    <col min="2" max="2" width="20.7265625" style="2" customWidth="1"/>
    <col min="3" max="3" width="52.26953125" style="2" customWidth="1"/>
    <col min="4" max="4" width="20.7265625" style="2" customWidth="1"/>
    <col min="5" max="5" width="32.7265625" style="12" customWidth="1"/>
    <col min="6" max="6" width="34.26953125" style="1" customWidth="1"/>
    <col min="7" max="7" width="12.81640625" style="1" bestFit="1" customWidth="1"/>
    <col min="8" max="16384" width="17.81640625" style="1"/>
  </cols>
  <sheetData>
    <row r="1" spans="1:7" s="5" customFormat="1" x14ac:dyDescent="0.35">
      <c r="B1" s="4" t="s">
        <v>1</v>
      </c>
      <c r="C1" s="4" t="s">
        <v>2</v>
      </c>
      <c r="D1" s="4" t="s">
        <v>3</v>
      </c>
      <c r="E1" s="10" t="s">
        <v>4</v>
      </c>
      <c r="F1" s="4" t="s">
        <v>5</v>
      </c>
      <c r="G1" s="3" t="s">
        <v>28</v>
      </c>
    </row>
    <row r="2" spans="1:7" s="5" customFormat="1" x14ac:dyDescent="0.35">
      <c r="A2" s="16">
        <v>1</v>
      </c>
      <c r="B2" s="23">
        <v>44438</v>
      </c>
      <c r="C2" s="20" t="s">
        <v>9</v>
      </c>
      <c r="D2" s="21">
        <v>64231.68</v>
      </c>
      <c r="E2" s="22" t="s">
        <v>15</v>
      </c>
      <c r="F2" s="18" t="s">
        <v>10</v>
      </c>
      <c r="G2" s="18" t="s">
        <v>29</v>
      </c>
    </row>
    <row r="3" spans="1:7" s="5" customFormat="1" x14ac:dyDescent="0.35">
      <c r="A3" s="16">
        <v>2</v>
      </c>
      <c r="B3" s="23">
        <v>44438</v>
      </c>
      <c r="C3" s="20" t="s">
        <v>11</v>
      </c>
      <c r="D3" s="21">
        <v>59819.9</v>
      </c>
      <c r="E3" s="22" t="s">
        <v>16</v>
      </c>
      <c r="F3" s="18" t="s">
        <v>12</v>
      </c>
      <c r="G3" s="18" t="s">
        <v>29</v>
      </c>
    </row>
    <row r="4" spans="1:7" s="5" customFormat="1" x14ac:dyDescent="0.35">
      <c r="A4" s="16">
        <v>3</v>
      </c>
      <c r="B4" s="23">
        <v>44438</v>
      </c>
      <c r="C4" s="20" t="s">
        <v>13</v>
      </c>
      <c r="D4" s="21">
        <f>14758.06+15102.42+15102.42</f>
        <v>44962.9</v>
      </c>
      <c r="E4" s="22" t="s">
        <v>18</v>
      </c>
      <c r="F4" s="18" t="s">
        <v>14</v>
      </c>
      <c r="G4" s="18" t="s">
        <v>29</v>
      </c>
    </row>
    <row r="5" spans="1:7" s="5" customFormat="1" x14ac:dyDescent="0.35">
      <c r="A5" s="16">
        <v>4</v>
      </c>
      <c r="B5" s="23">
        <v>44438</v>
      </c>
      <c r="C5" s="20" t="s">
        <v>13</v>
      </c>
      <c r="D5" s="21">
        <f>16303.23+16683.63+16683.63</f>
        <v>49670.490000000005</v>
      </c>
      <c r="E5" s="22" t="s">
        <v>19</v>
      </c>
      <c r="F5" s="18" t="s">
        <v>14</v>
      </c>
      <c r="G5" s="18" t="s">
        <v>29</v>
      </c>
    </row>
    <row r="6" spans="1:7" s="5" customFormat="1" x14ac:dyDescent="0.35">
      <c r="A6" s="16">
        <v>5</v>
      </c>
      <c r="B6" s="23">
        <v>44438</v>
      </c>
      <c r="C6" s="20" t="s">
        <v>7</v>
      </c>
      <c r="D6" s="21">
        <v>78036.61</v>
      </c>
      <c r="E6" s="22" t="s">
        <v>17</v>
      </c>
      <c r="F6" s="18" t="s">
        <v>8</v>
      </c>
      <c r="G6" s="18" t="s">
        <v>29</v>
      </c>
    </row>
    <row r="7" spans="1:7" s="5" customFormat="1" x14ac:dyDescent="0.35">
      <c r="A7" s="16">
        <v>6</v>
      </c>
      <c r="B7" s="19">
        <v>44438</v>
      </c>
      <c r="C7" s="20" t="s">
        <v>21</v>
      </c>
      <c r="D7" s="21">
        <v>117002.35</v>
      </c>
      <c r="E7" s="22" t="s">
        <v>27</v>
      </c>
      <c r="F7" s="18" t="s">
        <v>20</v>
      </c>
      <c r="G7" s="18" t="s">
        <v>29</v>
      </c>
    </row>
    <row r="8" spans="1:7" s="5" customFormat="1" x14ac:dyDescent="0.35">
      <c r="A8" s="16">
        <v>7</v>
      </c>
      <c r="B8" s="19">
        <v>44438</v>
      </c>
      <c r="C8" s="20" t="s">
        <v>21</v>
      </c>
      <c r="D8" s="21">
        <v>61435.95</v>
      </c>
      <c r="E8" s="22" t="s">
        <v>26</v>
      </c>
      <c r="F8" s="18" t="s">
        <v>20</v>
      </c>
      <c r="G8" s="18" t="s">
        <v>29</v>
      </c>
    </row>
    <row r="9" spans="1:7" s="5" customFormat="1" x14ac:dyDescent="0.35">
      <c r="A9" s="16">
        <v>8</v>
      </c>
      <c r="B9" s="23">
        <v>44438</v>
      </c>
      <c r="C9" s="20" t="s">
        <v>22</v>
      </c>
      <c r="D9" s="21">
        <v>28447.93</v>
      </c>
      <c r="E9" s="22" t="s">
        <v>25</v>
      </c>
      <c r="F9" s="18" t="s">
        <v>23</v>
      </c>
      <c r="G9" s="18" t="s">
        <v>29</v>
      </c>
    </row>
    <row r="10" spans="1:7" s="5" customFormat="1" x14ac:dyDescent="0.35">
      <c r="A10" s="16">
        <v>9</v>
      </c>
      <c r="B10" s="23">
        <v>44438</v>
      </c>
      <c r="C10" s="20" t="s">
        <v>22</v>
      </c>
      <c r="D10" s="21">
        <v>366137.82</v>
      </c>
      <c r="E10" s="22" t="s">
        <v>24</v>
      </c>
      <c r="F10" s="18" t="s">
        <v>23</v>
      </c>
      <c r="G10" s="18" t="s">
        <v>29</v>
      </c>
    </row>
    <row r="11" spans="1:7" s="5" customFormat="1" x14ac:dyDescent="0.35">
      <c r="A11" s="16">
        <v>10</v>
      </c>
      <c r="B11" s="23">
        <v>44438</v>
      </c>
      <c r="C11" s="20" t="s">
        <v>31</v>
      </c>
      <c r="D11" s="24">
        <v>235158.91</v>
      </c>
      <c r="E11" s="22" t="s">
        <v>32</v>
      </c>
      <c r="F11" s="18" t="s">
        <v>30</v>
      </c>
      <c r="G11" s="25" t="s">
        <v>29</v>
      </c>
    </row>
    <row r="12" spans="1:7" s="8" customFormat="1" x14ac:dyDescent="0.35">
      <c r="B12" s="3" t="s">
        <v>0</v>
      </c>
      <c r="C12" s="3"/>
      <c r="D12" s="17">
        <f>SUM(D2:D11)</f>
        <v>1104904.54</v>
      </c>
      <c r="E12" s="11"/>
      <c r="F12" s="5"/>
    </row>
    <row r="13" spans="1:7" s="5" customFormat="1" x14ac:dyDescent="0.35">
      <c r="B13" s="15"/>
      <c r="C13" s="2"/>
      <c r="D13" s="13"/>
      <c r="E13" s="7"/>
      <c r="F13" s="1"/>
    </row>
    <row r="14" spans="1:7" x14ac:dyDescent="0.35">
      <c r="B14" s="14"/>
      <c r="C14" s="3"/>
      <c r="D14" s="6"/>
    </row>
    <row r="15" spans="1:7" x14ac:dyDescent="0.35">
      <c r="D15" s="9"/>
    </row>
    <row r="16" spans="1:7" x14ac:dyDescent="0.35">
      <c r="D16" s="9"/>
    </row>
    <row r="20" spans="5:5" x14ac:dyDescent="0.35">
      <c r="E20" s="12" t="s">
        <v>6</v>
      </c>
    </row>
  </sheetData>
  <autoFilter ref="B1:G1" xr:uid="{C5562E33-859F-474E-862D-0A0DD5CCB123}"/>
  <sortState xmlns:xlrd2="http://schemas.microsoft.com/office/spreadsheetml/2017/richdata2" ref="B12:F15">
    <sortCondition ref="B12:B15"/>
  </sortState>
  <phoneticPr fontId="3" type="noConversion"/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Canta</vt:lpstr>
      <vt:lpstr>Canta!Area_de_impressao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2021-05-21T11:39:50Z</cp:lastPrinted>
  <dcterms:created xsi:type="dcterms:W3CDTF">2015-06-05T18:17:20Z</dcterms:created>
  <dcterms:modified xsi:type="dcterms:W3CDTF">2021-08-27T15:42:09Z</dcterms:modified>
</cp:coreProperties>
</file>